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دفو" sheetId="27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27" l="1"/>
  <c r="G72" i="27"/>
  <c r="H72" i="27"/>
  <c r="I72" i="27"/>
  <c r="J72" i="27"/>
  <c r="K72" i="27"/>
  <c r="L72" i="27"/>
  <c r="M72" i="27"/>
  <c r="N72" i="27"/>
  <c r="O72" i="27"/>
  <c r="P72" i="27"/>
  <c r="Q72" i="27"/>
  <c r="R72" i="27"/>
  <c r="S72" i="27"/>
  <c r="E72" i="27"/>
  <c r="T5" i="27"/>
  <c r="T6" i="27"/>
  <c r="T7" i="27"/>
  <c r="T8" i="27"/>
  <c r="T9" i="27"/>
  <c r="T10" i="27"/>
  <c r="T11" i="27"/>
  <c r="T12" i="27"/>
  <c r="T13" i="27"/>
  <c r="T14" i="27"/>
  <c r="T15" i="27"/>
  <c r="T16" i="27"/>
  <c r="T17" i="27"/>
  <c r="T18" i="27"/>
  <c r="T19" i="27"/>
  <c r="T20" i="27"/>
  <c r="T21" i="27"/>
  <c r="T22" i="27"/>
  <c r="T23" i="27"/>
  <c r="T24" i="27"/>
  <c r="T25" i="27"/>
  <c r="T26" i="27"/>
  <c r="T27" i="27"/>
  <c r="T28" i="27"/>
  <c r="T29" i="27"/>
  <c r="T30" i="27"/>
  <c r="T31" i="27"/>
  <c r="T32" i="27"/>
  <c r="T33" i="27"/>
  <c r="T34" i="27"/>
  <c r="T35" i="27"/>
  <c r="T36" i="27"/>
  <c r="T37" i="27"/>
  <c r="T38" i="27"/>
  <c r="T39" i="27"/>
  <c r="T40" i="27"/>
  <c r="T41" i="27"/>
  <c r="T42" i="27"/>
  <c r="T43" i="27"/>
  <c r="T44" i="27"/>
  <c r="T45" i="27"/>
  <c r="T46" i="27"/>
  <c r="T47" i="27"/>
  <c r="T48" i="27"/>
  <c r="T49" i="27"/>
  <c r="T50" i="27"/>
  <c r="T51" i="27"/>
  <c r="T52" i="27"/>
  <c r="T53" i="27"/>
  <c r="T54" i="27"/>
  <c r="T55" i="27"/>
  <c r="T56" i="27"/>
  <c r="T57" i="27"/>
  <c r="T58" i="27"/>
  <c r="T59" i="27"/>
  <c r="T60" i="27"/>
  <c r="T61" i="27"/>
  <c r="T62" i="27"/>
  <c r="T63" i="27"/>
  <c r="T64" i="27"/>
  <c r="T65" i="27"/>
  <c r="T66" i="27"/>
  <c r="T67" i="27"/>
  <c r="T68" i="27"/>
  <c r="T69" i="27"/>
  <c r="T70" i="27"/>
  <c r="T71" i="27"/>
  <c r="T4" i="27"/>
  <c r="T72" i="27" l="1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<sst xmlns="http://schemas.openxmlformats.org/spreadsheetml/2006/main" count="153" uniqueCount="86">
  <si>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</si>
  <si>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</si>
  <si>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</si>
  <si>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</si>
  <si>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</si>
  <si>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</si>
  <si>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</si>
  <si>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</si>
  <si>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</si>
  <si>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</si>
  <si>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</si>
  <si>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</si>
  <si>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</si>
  <si>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</si>
  <si>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</si>
  <si>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</si>
  <si>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</si>
  <si>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ادفو 8/2/2024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</si>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</sst>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8" tint="-0.499984740745262"/>
  </sheetPr>
  <dimension ref="A1:T72"/>
  <sheetViews>
    <sheetView rightToLeft="1" tabSelected="1" workbookViewId="0">
      <pane xSplit="5" ySplit="3" topLeftCell="F70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09765625" defaultRowHeight="15" x14ac:dyDescent="0.25"/>
  <cols>
    <col min="1" max="1" width="3.296875" style="1" bestFit="1" customWidth="1"/>
    <col min="2" max="2" width="19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09765625" style="1" bestFit="1" customWidth="1"/>
    <col min="7" max="7" width="7.3984375" style="1" bestFit="1" customWidth="1"/>
    <col min="8" max="8" width="8" style="1" bestFit="1" customWidth="1"/>
    <col min="9" max="9" width="7.59765625" style="1" bestFit="1" customWidth="1"/>
    <col min="10" max="10" width="8.296875" style="1" bestFit="1" customWidth="1"/>
    <col min="11" max="11" width="7.296875" style="1" bestFit="1" customWidth="1"/>
    <col min="12" max="12" width="6.59765625" style="1" bestFit="1" customWidth="1"/>
    <col min="13" max="13" width="7.8984375" style="1" bestFit="1" customWidth="1"/>
    <col min="14" max="14" width="7.59765625" style="1" bestFit="1" customWidth="1"/>
    <col min="15" max="15" width="7.3984375" style="1" bestFit="1" customWidth="1"/>
    <col min="16" max="16" width="8" style="1" customWidth="1"/>
    <col min="17" max="17" width="7.59765625" style="1" bestFit="1" customWidth="1"/>
    <col min="18" max="18" width="7.09765625" style="1" bestFit="1" customWidth="1"/>
    <col min="19" max="19" width="7.09765625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8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30.75" customHeight="1" thickBot="1" x14ac:dyDescent="0.3">
      <c r="A2" s="11" t="s">
        <v>0</v>
      </c>
      <c r="B2" s="11" t="s">
        <v>1</v>
      </c>
      <c r="C2" s="11" t="s">
        <v>2</v>
      </c>
      <c r="D2" s="12" t="s">
        <v>3</v>
      </c>
      <c r="E2" s="14" t="s">
        <v>4</v>
      </c>
      <c r="F2" s="15" t="s">
        <v>5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  <c r="T2" s="14" t="s">
        <v>6</v>
      </c>
    </row>
    <row r="3" spans="1:20" ht="27" customHeight="1" thickBot="1" x14ac:dyDescent="0.3">
      <c r="A3" s="11"/>
      <c r="B3" s="11"/>
      <c r="C3" s="11"/>
      <c r="D3" s="13"/>
      <c r="E3" s="11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1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178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78</v>
      </c>
      <c r="R4" s="5">
        <v>100</v>
      </c>
      <c r="S4" s="5"/>
      <c r="T4" s="3">
        <f>SUM(F4:S4)</f>
        <v>178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55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55</v>
      </c>
      <c r="R5" s="5"/>
      <c r="S5" s="5"/>
      <c r="T5" s="3">
        <f t="shared" ref="T5:T68" si="0">SUM(F5:S5)</f>
        <v>55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8</v>
      </c>
      <c r="F6" s="5"/>
      <c r="G6" s="5"/>
      <c r="H6" s="5"/>
      <c r="I6" s="5">
        <v>8</v>
      </c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8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19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19</v>
      </c>
      <c r="R7" s="5"/>
      <c r="S7" s="5"/>
      <c r="T7" s="3">
        <f t="shared" si="0"/>
        <v>19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20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20</v>
      </c>
      <c r="S8" s="5"/>
      <c r="T8" s="3">
        <f t="shared" si="0"/>
        <v>20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">
        <f t="shared" si="0"/>
        <v>0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8</v>
      </c>
      <c r="S10" s="5"/>
      <c r="T10" s="3">
        <f t="shared" si="0"/>
        <v>8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72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72</v>
      </c>
      <c r="S11" s="5"/>
      <c r="T11" s="3">
        <f t="shared" si="0"/>
        <v>72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62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62</v>
      </c>
      <c r="S12" s="5"/>
      <c r="T12" s="3">
        <f t="shared" si="0"/>
        <v>62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</v>
      </c>
      <c r="S13" s="5"/>
      <c r="T13" s="3">
        <f t="shared" si="0"/>
        <v>1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36</v>
      </c>
      <c r="F15" s="5"/>
      <c r="G15" s="5"/>
      <c r="H15" s="5"/>
      <c r="I15" s="5"/>
      <c r="J15" s="5"/>
      <c r="K15" s="5"/>
      <c r="L15" s="5">
        <v>11</v>
      </c>
      <c r="M15" s="5"/>
      <c r="N15" s="5"/>
      <c r="O15" s="5"/>
      <c r="P15" s="5"/>
      <c r="Q15" s="5"/>
      <c r="R15" s="5">
        <v>25</v>
      </c>
      <c r="S15" s="5"/>
      <c r="T15" s="3">
        <f t="shared" si="0"/>
        <v>36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3">
        <f t="shared" si="0"/>
        <v>0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29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29</v>
      </c>
      <c r="S17" s="5"/>
      <c r="T17" s="3">
        <f t="shared" si="0"/>
        <v>29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14</v>
      </c>
      <c r="S23" s="5"/>
      <c r="T23" s="3">
        <f t="shared" si="0"/>
        <v>14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28</v>
      </c>
      <c r="F24" s="5"/>
      <c r="G24" s="5"/>
      <c r="H24" s="5"/>
      <c r="I24" s="5"/>
      <c r="J24" s="5"/>
      <c r="K24" s="5"/>
      <c r="L24" s="5">
        <v>28</v>
      </c>
      <c r="M24" s="5"/>
      <c r="N24" s="5"/>
      <c r="O24" s="5"/>
      <c r="P24" s="5"/>
      <c r="Q24" s="5"/>
      <c r="R24" s="5"/>
      <c r="S24" s="5"/>
      <c r="T24" s="3">
        <f t="shared" si="0"/>
        <v>28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25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25</v>
      </c>
      <c r="S25" s="5"/>
      <c r="T25" s="3">
        <f t="shared" si="0"/>
        <v>25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25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25</v>
      </c>
      <c r="S26" s="5"/>
      <c r="T26" s="3">
        <f t="shared" si="0"/>
        <v>25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38</v>
      </c>
      <c r="F27" s="5"/>
      <c r="G27" s="5"/>
      <c r="H27" s="5"/>
      <c r="I27" s="5"/>
      <c r="J27" s="5"/>
      <c r="K27" s="5"/>
      <c r="L27" s="5"/>
      <c r="M27" s="5"/>
      <c r="N27" s="5">
        <v>38</v>
      </c>
      <c r="O27" s="5"/>
      <c r="P27" s="5"/>
      <c r="Q27" s="5"/>
      <c r="R27" s="5"/>
      <c r="S27" s="5"/>
      <c r="T27" s="3">
        <f t="shared" si="0"/>
        <v>38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141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141</v>
      </c>
      <c r="T29" s="3">
        <f t="shared" si="0"/>
        <v>141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49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49</v>
      </c>
      <c r="R31" s="5"/>
      <c r="S31" s="5"/>
      <c r="T31" s="3">
        <f t="shared" si="0"/>
        <v>49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113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113</v>
      </c>
      <c r="S33" s="5"/>
      <c r="T33" s="3">
        <f t="shared" si="0"/>
        <v>113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21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21</v>
      </c>
      <c r="S35" s="5"/>
      <c r="T35" s="3">
        <f t="shared" si="0"/>
        <v>21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468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174</v>
      </c>
      <c r="R36" s="5">
        <v>100</v>
      </c>
      <c r="S36" s="5">
        <v>194</v>
      </c>
      <c r="T36" s="3">
        <f t="shared" si="0"/>
        <v>468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22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22</v>
      </c>
      <c r="S38" s="5"/>
      <c r="T38" s="3">
        <f t="shared" si="0"/>
        <v>22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65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>
        <v>2</v>
      </c>
      <c r="Q40" s="5"/>
      <c r="R40" s="5"/>
      <c r="S40" s="5">
        <v>63</v>
      </c>
      <c r="T40" s="3">
        <f t="shared" si="0"/>
        <v>65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43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43</v>
      </c>
      <c r="S41" s="5"/>
      <c r="T41" s="3">
        <f t="shared" si="0"/>
        <v>43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13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13</v>
      </c>
      <c r="R44" s="5"/>
      <c r="S44" s="5"/>
      <c r="T44" s="3">
        <f t="shared" si="0"/>
        <v>13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22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22</v>
      </c>
      <c r="R45" s="5"/>
      <c r="S45" s="5"/>
      <c r="T45" s="3">
        <f t="shared" si="0"/>
        <v>22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12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12</v>
      </c>
      <c r="R46" s="5"/>
      <c r="S46" s="5"/>
      <c r="T46" s="3">
        <f t="shared" si="0"/>
        <v>12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23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23</v>
      </c>
      <c r="S48" s="5"/>
      <c r="T48" s="3">
        <f t="shared" si="0"/>
        <v>23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19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19</v>
      </c>
      <c r="S49" s="5"/>
      <c r="T49" s="3">
        <f t="shared" si="0"/>
        <v>19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87</v>
      </c>
      <c r="S50" s="5"/>
      <c r="T50" s="3">
        <f t="shared" si="0"/>
        <v>87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80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80</v>
      </c>
      <c r="S51" s="5"/>
      <c r="T51" s="3">
        <f t="shared" si="0"/>
        <v>80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776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>
        <v>776</v>
      </c>
      <c r="T55" s="3">
        <f t="shared" si="0"/>
        <v>776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413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>
        <v>413</v>
      </c>
      <c r="T56" s="3">
        <f t="shared" si="0"/>
        <v>413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558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262</v>
      </c>
      <c r="S57" s="5">
        <v>296</v>
      </c>
      <c r="T57" s="3">
        <f t="shared" si="0"/>
        <v>558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15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15</v>
      </c>
      <c r="S61" s="5"/>
      <c r="T61" s="3">
        <f t="shared" si="0"/>
        <v>15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1234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734</v>
      </c>
      <c r="S62" s="5">
        <v>500</v>
      </c>
      <c r="T62" s="3">
        <f t="shared" si="0"/>
        <v>1234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54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54</v>
      </c>
      <c r="S71" s="5"/>
      <c r="T71" s="3">
        <f t="shared" si="1"/>
        <v>54</v>
      </c>
    </row>
    <row r="72" spans="1:20" ht="33" customHeight="1" thickBot="1" x14ac:dyDescent="0.3">
      <c r="A72" s="15" t="s">
        <v>16</v>
      </c>
      <c r="B72" s="16"/>
      <c r="C72" s="16"/>
      <c r="D72" s="17"/>
      <c r="E72" s="9">
        <f>SUM(E4:E71)</f>
        <v>4846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8</v>
      </c>
      <c r="J72" s="10">
        <f t="shared" si="2"/>
        <v>0</v>
      </c>
      <c r="K72" s="10">
        <f t="shared" si="2"/>
        <v>0</v>
      </c>
      <c r="L72" s="10">
        <f t="shared" si="2"/>
        <v>39</v>
      </c>
      <c r="M72" s="10">
        <f t="shared" si="2"/>
        <v>0</v>
      </c>
      <c r="N72" s="10">
        <f t="shared" si="2"/>
        <v>38</v>
      </c>
      <c r="O72" s="10">
        <f t="shared" si="2"/>
        <v>0</v>
      </c>
      <c r="P72" s="10">
        <f t="shared" si="2"/>
        <v>2</v>
      </c>
      <c r="Q72" s="10">
        <f t="shared" si="2"/>
        <v>422</v>
      </c>
      <c r="R72" s="10">
        <f t="shared" si="2"/>
        <v>1954</v>
      </c>
      <c r="S72" s="10">
        <f t="shared" si="2"/>
        <v>2383</v>
      </c>
      <c r="T72" s="10">
        <f t="shared" si="2"/>
        <v>4846</v>
      </c>
    </row>
  </sheetData>
  <mergeCells count="9">
    <mergeCell ref="A72:D72"/>
    <mergeCell ref="A1:T1"/>
    <mergeCell ref="T2:T3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ادفو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2025-02-18T13:05:13Z</dcterms:modified>
</cp:coreProperties>
</file>